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Обоснование!$A$17:$AE$21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0" i="3" l="1"/>
  <c r="K18" i="3" l="1"/>
  <c r="AC20" i="3" l="1"/>
  <c r="AD20" i="3" s="1"/>
  <c r="AB20" i="3"/>
  <c r="AC19" i="3"/>
  <c r="AD19" i="3" s="1"/>
  <c r="AB19" i="3"/>
  <c r="AE19" i="3" l="1"/>
  <c r="AE20" i="3"/>
  <c r="AC18" i="3"/>
  <c r="AD18" i="3" s="1"/>
  <c r="AD21" i="3" s="1"/>
  <c r="AB18" i="3"/>
  <c r="AE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V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<sst xmlns="http://schemas.openxmlformats.org/spreadsheetml/2006/main" count="95" uniqueCount="89">
  <si>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</si>
  <si>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</si>
  <si>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</si>
  <si>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</si>
  <si>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</si>
  <si>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</si>
  <si>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</si>
  <si>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</si>
  <si>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</si>
  <si>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</si>
  <si>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</si>
  <si>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</si>
  <si>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</si>
  <si>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</si>
  <si>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</si>
  <si>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</si>
  <si>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</si>
  <si>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</si>
  <si>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</si>
  <si>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</si>
  <si>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</si>
  <si>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</si>
  <si>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</si>
  <si>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</si>
  <si>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</si>
  <si>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</si>
  <si>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</si>
  <si>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</si>
  <si>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</si>
  <si>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</si>
  <si>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</si>
  <si>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</si>
  <si>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</si>
  <si>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</si>
  <si>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</si>
  <si>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</si>
  <si>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</si>
  <si>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</si>
  <si>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</si>
  <si>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</si>
  <si>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</si>
  <si>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</si>
  <si>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</si>
  <si>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</si>
  <si>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</si>
  <si>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</si>
  <si>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</si>
  <si>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</si>
  <si>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</si>
  <si>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</si>
  <si>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</si>
  <si>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</si>
  <si>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</si>
  <si>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</si>
  <si>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</si>
  <si>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</si>
  <si>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</si>
  <si>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</si>
  <si>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</si>
  <si>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</si>
  <si>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</si>
  <si>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</si>
  <si>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</si>
  <si>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</si>
  <si>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</si>
  <si>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</si>
  <si>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</si>
  <si>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</si>
  <si>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</si>
  <si>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</si>
  <si>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</si>
  <si>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</si>
  <si>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</si>
  <si>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</si>
  <si>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</si>
  <si>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ИБ</t>
  </si>
  <si>
    <t>Химия</t>
  </si>
  <si>
    <t>шт</t>
  </si>
  <si>
    <t>Оборудование лабораторное</t>
  </si>
  <si>
    <t>Оборудование лабораторное ИХБЛСВ</t>
  </si>
  <si>
    <t>ИБ000275</t>
  </si>
  <si>
    <t>ИБ000423</t>
  </si>
  <si>
    <t>ИБ001645</t>
  </si>
  <si>
    <t>Титратор цифровой BIOHIT Biotrate (0-50 мл)</t>
  </si>
  <si>
    <t>Стерилизатор паровой ВК-75-01</t>
  </si>
  <si>
    <t>Весы лабораторные аналитические II класса точности; предел взвешивания 1200 гр, дискретность 0.01 гр, внутренняя калибровка</t>
  </si>
  <si>
    <t>Поставщик 6</t>
  </si>
  <si>
    <t>руководитель группы закупок Шклярова О.А.</t>
  </si>
  <si>
    <t>начальник УМТС 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</si>
</sst>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18</xdr:row>
      <xdr:rowOff>435156</xdr:rowOff>
    </xdr:from>
    <xdr:to>
      <xdr:col>30</xdr:col>
      <xdr:colOff>2995</xdr:colOff>
      <xdr:row>18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41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18" sqref="A18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15.140625" style="1" customWidth="1"/>
    <col min="12" max="14" width="14.42578125" style="1" customWidth="1"/>
    <col min="15" max="15" width="12.7109375" style="1" customWidth="1"/>
    <col min="16" max="27" width="12.7109375" style="1" hidden="1" customWidth="1"/>
    <col min="28" max="28" width="14.7109375" style="1" customWidth="1"/>
    <col min="29" max="29" width="13" style="1" customWidth="1"/>
    <col min="30" max="30" width="12.85546875" style="1" customWidth="1"/>
    <col min="31" max="31" width="14.28515625" style="1" customWidth="1"/>
    <col min="32" max="16384" width="8.85546875" style="1"/>
  </cols>
  <sheetData>
    <row r="1" spans="1:31" ht="15.75" x14ac:dyDescent="0.2">
      <c r="W1" s="2"/>
      <c r="AB1" s="1" t="s">
        <v>68</v>
      </c>
    </row>
    <row r="2" spans="1:31" ht="15.75" x14ac:dyDescent="0.2">
      <c r="W2" s="2"/>
      <c r="AB2" s="1" t="s">
        <v>69</v>
      </c>
    </row>
    <row r="3" spans="1:31" ht="15.75" x14ac:dyDescent="0.2">
      <c r="W3" s="2"/>
      <c r="AB3" s="1" t="s">
        <v>70</v>
      </c>
    </row>
    <row r="4" spans="1:31" ht="15.75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</row>
    <row r="5" spans="1:3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x14ac:dyDescent="0.2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</row>
    <row r="7" spans="1:31" s="6" customFormat="1" x14ac:dyDescent="0.2">
      <c r="C7" s="7" t="s">
        <v>33</v>
      </c>
      <c r="D7" s="55" t="s">
        <v>75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7"/>
    </row>
    <row r="8" spans="1:31" s="6" customFormat="1" x14ac:dyDescent="0.2">
      <c r="C8" s="7" t="s">
        <v>25</v>
      </c>
      <c r="D8" s="55" t="s">
        <v>78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7"/>
    </row>
    <row r="9" spans="1:31" s="6" customFormat="1" x14ac:dyDescent="0.2">
      <c r="C9" s="7" t="s">
        <v>24</v>
      </c>
      <c r="D9" s="55" t="s">
        <v>76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7"/>
    </row>
    <row r="10" spans="1:31" s="6" customFormat="1" ht="12.75" customHeight="1" x14ac:dyDescent="0.2">
      <c r="C10" s="7" t="s">
        <v>9</v>
      </c>
      <c r="D10" s="55" t="s">
        <v>79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7"/>
    </row>
    <row r="11" spans="1:31" s="6" customFormat="1" ht="25.5" x14ac:dyDescent="0.2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7"/>
    </row>
    <row r="12" spans="1:31" s="6" customFormat="1" ht="38.25" x14ac:dyDescent="0.2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7"/>
    </row>
    <row r="14" spans="1:31" x14ac:dyDescent="0.2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61</v>
      </c>
      <c r="G14" s="51"/>
      <c r="H14" s="51"/>
      <c r="I14" s="51"/>
      <c r="J14" s="58" t="s">
        <v>62</v>
      </c>
      <c r="K14" s="58" t="s">
        <v>65</v>
      </c>
      <c r="L14" s="46" t="s">
        <v>63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61" t="s">
        <v>66</v>
      </c>
      <c r="AC14" s="58" t="s">
        <v>35</v>
      </c>
      <c r="AD14" s="58" t="s">
        <v>34</v>
      </c>
      <c r="AE14" s="48" t="s">
        <v>57</v>
      </c>
    </row>
    <row r="15" spans="1:3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7"/>
      <c r="R15" s="46" t="s">
        <v>64</v>
      </c>
      <c r="S15" s="47"/>
      <c r="T15" s="47"/>
      <c r="U15" s="47"/>
      <c r="V15" s="47"/>
      <c r="W15" s="51" t="s">
        <v>59</v>
      </c>
      <c r="X15" s="51"/>
      <c r="Y15" s="51"/>
      <c r="Z15" s="51"/>
      <c r="AA15" s="51"/>
      <c r="AB15" s="62"/>
      <c r="AC15" s="59"/>
      <c r="AD15" s="59"/>
      <c r="AE15" s="49"/>
    </row>
    <row r="16" spans="1:31" ht="25.5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7" t="s">
        <v>11</v>
      </c>
      <c r="M16" s="37" t="s">
        <v>12</v>
      </c>
      <c r="N16" s="37" t="s">
        <v>13</v>
      </c>
      <c r="O16" s="37" t="s">
        <v>36</v>
      </c>
      <c r="P16" s="40" t="s">
        <v>37</v>
      </c>
      <c r="Q16" s="37" t="s">
        <v>86</v>
      </c>
      <c r="R16" s="37" t="s">
        <v>17</v>
      </c>
      <c r="S16" s="37" t="s">
        <v>18</v>
      </c>
      <c r="T16" s="37" t="s">
        <v>26</v>
      </c>
      <c r="U16" s="37" t="s">
        <v>38</v>
      </c>
      <c r="V16" s="37" t="s">
        <v>39</v>
      </c>
      <c r="W16" s="37" t="s">
        <v>19</v>
      </c>
      <c r="X16" s="37" t="s">
        <v>20</v>
      </c>
      <c r="Y16" s="37" t="s">
        <v>21</v>
      </c>
      <c r="Z16" s="37" t="s">
        <v>40</v>
      </c>
      <c r="AA16" s="37" t="s">
        <v>41</v>
      </c>
      <c r="AB16" s="63"/>
      <c r="AC16" s="60"/>
      <c r="AD16" s="60"/>
      <c r="AE16" s="50"/>
    </row>
    <row r="17" spans="1:31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8" t="s">
        <v>56</v>
      </c>
      <c r="AB17" s="11">
        <v>13</v>
      </c>
      <c r="AC17" s="11">
        <v>14</v>
      </c>
      <c r="AD17" s="11">
        <v>15</v>
      </c>
      <c r="AE17" s="11">
        <v>16</v>
      </c>
    </row>
    <row r="18" spans="1:31" x14ac:dyDescent="0.2">
      <c r="A18" s="13">
        <v>1</v>
      </c>
      <c r="B18" s="14" t="s">
        <v>80</v>
      </c>
      <c r="C18" s="14" t="s">
        <v>83</v>
      </c>
      <c r="D18" s="15" t="s">
        <v>77</v>
      </c>
      <c r="E18" s="16">
        <v>2</v>
      </c>
      <c r="F18" s="39">
        <v>89941.27</v>
      </c>
      <c r="G18" s="36">
        <v>205</v>
      </c>
      <c r="H18" s="17">
        <v>44292</v>
      </c>
      <c r="I18" s="17"/>
      <c r="J18" s="20">
        <v>1.0379</v>
      </c>
      <c r="K18" s="16">
        <f t="shared" ref="K18:K20" si="0">IF(SUM(F18)=0,"",F18*J18)</f>
        <v>93350.044133000003</v>
      </c>
      <c r="L18" s="18"/>
      <c r="M18" s="18">
        <v>101688.4</v>
      </c>
      <c r="N18" s="18">
        <v>103650</v>
      </c>
      <c r="O18" s="18">
        <v>96300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9">
        <f t="shared" ref="AB18" si="1">COUNTIF(K18:AA18,"&gt;0")</f>
        <v>4</v>
      </c>
      <c r="AC18" s="21">
        <f t="shared" ref="AC18" si="2">CEILING(SUM(K18:AA18)/COUNTIF(K18:AA18,"&gt;0"),0.01)</f>
        <v>98747.12</v>
      </c>
      <c r="AD18" s="21">
        <f t="shared" ref="AD18" si="3">AC18*E18</f>
        <v>197494.24</v>
      </c>
      <c r="AE18" s="36">
        <f t="shared" ref="AE18" si="4">STDEV(K18:AA18)/AC18*100</f>
        <v>4.8144822309635344</v>
      </c>
    </row>
    <row r="19" spans="1:31" x14ac:dyDescent="0.2">
      <c r="A19" s="13">
        <v>2</v>
      </c>
      <c r="B19" s="14" t="s">
        <v>81</v>
      </c>
      <c r="C19" s="14" t="s">
        <v>84</v>
      </c>
      <c r="D19" s="15" t="s">
        <v>77</v>
      </c>
      <c r="E19" s="16">
        <v>1</v>
      </c>
      <c r="F19" s="39">
        <v>250000</v>
      </c>
      <c r="G19" s="36">
        <v>692</v>
      </c>
      <c r="H19" s="17">
        <v>44510</v>
      </c>
      <c r="I19" s="17"/>
      <c r="J19" s="20">
        <v>1.0379</v>
      </c>
      <c r="K19" s="16"/>
      <c r="L19" s="18">
        <v>417600</v>
      </c>
      <c r="M19" s="18">
        <v>571837.5</v>
      </c>
      <c r="N19" s="18"/>
      <c r="O19" s="18">
        <v>540000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9">
        <f t="shared" ref="AB19:AB20" si="5">COUNTIF(K19:AA19,"&gt;0")</f>
        <v>3</v>
      </c>
      <c r="AC19" s="21">
        <f t="shared" ref="AC19:AC20" si="6">CEILING(SUM(K19:AA19)/COUNTIF(K19:AA19,"&gt;0"),0.01)</f>
        <v>509812.5</v>
      </c>
      <c r="AD19" s="21">
        <f t="shared" ref="AD19:AD20" si="7">AC19*E19</f>
        <v>509812.5</v>
      </c>
      <c r="AE19" s="36">
        <f t="shared" ref="AE19:AE20" si="8">STDEV(K19:AA19)/AC19*100</f>
        <v>15.972443255383178</v>
      </c>
    </row>
    <row r="20" spans="1:31" ht="38.25" x14ac:dyDescent="0.2">
      <c r="A20" s="13">
        <v>3</v>
      </c>
      <c r="B20" s="14" t="s">
        <v>82</v>
      </c>
      <c r="C20" s="14" t="s">
        <v>85</v>
      </c>
      <c r="D20" s="15" t="s">
        <v>77</v>
      </c>
      <c r="E20" s="16">
        <v>1</v>
      </c>
      <c r="F20" s="39">
        <v>68700</v>
      </c>
      <c r="G20" s="36">
        <v>695</v>
      </c>
      <c r="H20" s="17">
        <v>44510</v>
      </c>
      <c r="I20" s="17"/>
      <c r="J20" s="20">
        <v>1.0379</v>
      </c>
      <c r="K20" s="16">
        <f t="shared" si="0"/>
        <v>71303.73</v>
      </c>
      <c r="L20" s="18"/>
      <c r="M20" s="18">
        <v>45530.8</v>
      </c>
      <c r="N20" s="18">
        <v>61920</v>
      </c>
      <c r="O20" s="18">
        <v>72000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9">
        <f t="shared" si="5"/>
        <v>4</v>
      </c>
      <c r="AC20" s="21">
        <f t="shared" si="6"/>
        <v>62688.639999999999</v>
      </c>
      <c r="AD20" s="21">
        <f t="shared" si="7"/>
        <v>62688.639999999999</v>
      </c>
      <c r="AE20" s="36">
        <f t="shared" si="8"/>
        <v>19.664684316863987</v>
      </c>
    </row>
    <row r="21" spans="1:31" x14ac:dyDescent="0.2">
      <c r="A21" s="32"/>
      <c r="B21" s="33"/>
      <c r="C21" s="53" t="s">
        <v>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38"/>
      <c r="O21" s="38"/>
      <c r="P21" s="41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4"/>
      <c r="AD21" s="34">
        <f>SUM(AD18:AD20)</f>
        <v>769995.38</v>
      </c>
      <c r="AE21" s="35"/>
    </row>
    <row r="22" spans="1:31" x14ac:dyDescent="0.2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3"/>
    </row>
    <row r="23" spans="1:31" s="24" customFormat="1" hidden="1" x14ac:dyDescent="0.2">
      <c r="C23" s="24" t="s">
        <v>8</v>
      </c>
    </row>
    <row r="24" spans="1:31" s="24" customFormat="1" hidden="1" x14ac:dyDescent="0.2">
      <c r="C24" s="25" t="s">
        <v>30</v>
      </c>
    </row>
    <row r="25" spans="1:31" s="24" customFormat="1" hidden="1" x14ac:dyDescent="0.2">
      <c r="C25" s="25" t="s">
        <v>31</v>
      </c>
    </row>
    <row r="26" spans="1:31" s="24" customFormat="1" hidden="1" x14ac:dyDescent="0.2">
      <c r="C26" s="25" t="s">
        <v>32</v>
      </c>
    </row>
    <row r="27" spans="1:31" x14ac:dyDescent="0.2">
      <c r="L27" s="26"/>
    </row>
    <row r="28" spans="1:31" s="3" customFormat="1" ht="15.75" x14ac:dyDescent="0.25">
      <c r="C28" s="27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31" s="3" customFormat="1" ht="15.75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31" s="3" customFormat="1" ht="15.75" x14ac:dyDescent="0.25">
      <c r="C30" s="44">
        <v>44517</v>
      </c>
      <c r="D30" s="28"/>
      <c r="E30" s="28"/>
      <c r="F30" s="45" t="s">
        <v>87</v>
      </c>
      <c r="G30" s="45"/>
      <c r="H30" s="45"/>
      <c r="I30" s="45"/>
      <c r="J30" s="45"/>
      <c r="K30" s="29"/>
      <c r="L30" s="45"/>
      <c r="M30" s="45"/>
      <c r="N30" s="45"/>
      <c r="O30" s="43"/>
      <c r="P30" s="43"/>
      <c r="Q30" s="1"/>
      <c r="R30" s="1"/>
      <c r="S30" s="1"/>
      <c r="T30" s="1"/>
      <c r="U30" s="1"/>
      <c r="V30" s="28"/>
      <c r="W30" s="28"/>
      <c r="X30" s="28"/>
      <c r="Y30" s="28"/>
      <c r="Z30" s="28"/>
      <c r="AA30" s="28"/>
      <c r="AB30" s="28"/>
      <c r="AC30" s="30"/>
    </row>
    <row r="31" spans="1:31" s="3" customFormat="1" ht="15.75" x14ac:dyDescent="0.25">
      <c r="C31" s="42" t="s">
        <v>2</v>
      </c>
      <c r="D31" s="28"/>
      <c r="E31" s="28"/>
      <c r="F31" s="65" t="s">
        <v>74</v>
      </c>
      <c r="G31" s="65"/>
      <c r="H31" s="65"/>
      <c r="I31" s="65"/>
      <c r="J31" s="65"/>
      <c r="K31" s="1"/>
      <c r="L31" s="64" t="s">
        <v>7</v>
      </c>
      <c r="M31" s="64"/>
      <c r="N31" s="64"/>
      <c r="O31" s="43"/>
      <c r="P31" s="43"/>
      <c r="Q31" s="1"/>
      <c r="R31" s="1"/>
      <c r="S31" s="1"/>
      <c r="T31" s="1"/>
      <c r="U31" s="1"/>
      <c r="V31" s="28"/>
      <c r="W31" s="28"/>
      <c r="X31" s="28"/>
      <c r="Y31" s="28"/>
      <c r="Z31" s="28"/>
      <c r="AA31" s="28"/>
      <c r="AB31" s="28"/>
    </row>
    <row r="32" spans="1:31" x14ac:dyDescent="0.2">
      <c r="C32" s="31"/>
      <c r="V32" s="29"/>
      <c r="W32" s="29"/>
      <c r="X32" s="29"/>
      <c r="Y32" s="29"/>
      <c r="Z32" s="29"/>
      <c r="AA32" s="29"/>
      <c r="AB32" s="29"/>
    </row>
    <row r="33" spans="3:31" x14ac:dyDescent="0.2">
      <c r="C33" s="27" t="s">
        <v>27</v>
      </c>
      <c r="V33" s="29"/>
      <c r="W33" s="29"/>
      <c r="X33" s="29"/>
      <c r="Y33" s="29"/>
      <c r="Z33" s="29"/>
      <c r="AA33" s="29"/>
      <c r="AB33" s="29"/>
    </row>
    <row r="34" spans="3:31" x14ac:dyDescent="0.2">
      <c r="V34" s="29"/>
      <c r="W34" s="29"/>
      <c r="X34" s="29"/>
      <c r="Y34" s="29"/>
      <c r="Z34" s="29"/>
      <c r="AA34" s="29"/>
      <c r="AB34" s="29"/>
    </row>
    <row r="35" spans="3:31" x14ac:dyDescent="0.2">
      <c r="C35" s="44">
        <v>44517</v>
      </c>
      <c r="D35" s="28"/>
      <c r="E35" s="28"/>
      <c r="F35" s="45" t="s">
        <v>88</v>
      </c>
      <c r="G35" s="45"/>
      <c r="H35" s="45"/>
      <c r="I35" s="45"/>
      <c r="J35" s="45"/>
      <c r="K35" s="29"/>
      <c r="L35" s="45"/>
      <c r="M35" s="45"/>
      <c r="N35" s="45"/>
      <c r="O35" s="43"/>
      <c r="P35" s="43"/>
      <c r="V35" s="28"/>
      <c r="W35" s="28"/>
      <c r="X35" s="28"/>
      <c r="Y35" s="28"/>
      <c r="Z35" s="28"/>
      <c r="AA35" s="28"/>
      <c r="AB35" s="28"/>
    </row>
    <row r="36" spans="3:31" x14ac:dyDescent="0.2">
      <c r="C36" s="42" t="s">
        <v>2</v>
      </c>
      <c r="D36" s="28"/>
      <c r="E36" s="28"/>
      <c r="F36" s="65" t="s">
        <v>74</v>
      </c>
      <c r="G36" s="65"/>
      <c r="H36" s="65"/>
      <c r="I36" s="65"/>
      <c r="J36" s="65"/>
      <c r="L36" s="64" t="s">
        <v>7</v>
      </c>
      <c r="M36" s="64"/>
      <c r="N36" s="64"/>
      <c r="O36" s="43"/>
      <c r="P36" s="43"/>
      <c r="V36" s="28"/>
      <c r="W36" s="28"/>
      <c r="X36" s="28"/>
      <c r="Y36" s="28"/>
      <c r="Z36" s="28"/>
      <c r="AA36" s="28"/>
      <c r="AB36" s="28"/>
    </row>
    <row r="39" spans="3:31" x14ac:dyDescent="0.2">
      <c r="C39" s="27" t="s">
        <v>67</v>
      </c>
    </row>
    <row r="41" spans="3:31" x14ac:dyDescent="0.2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</row>
  </sheetData>
  <sheetProtection formatCells="0" formatColumns="0" formatRows="0" insertHyperlinks="0" sort="0" autoFilter="0"/>
  <protectedRanges>
    <protectedRange sqref="L16:AA17" name="Диапазон7"/>
    <protectedRange sqref="D6:AD7" name="Диапазон1"/>
    <protectedRange sqref="D11:AD12" name="Диапазон2"/>
    <protectedRange sqref="A18:E20 G18:I20" name="Диапазон3"/>
    <protectedRange sqref="Y18:AA20 P18:V20" name="Диапазон4"/>
    <protectedRange sqref="D24:AD26" name="Диапазон6"/>
    <protectedRange sqref="W1" name="Диапазон8_1"/>
    <protectedRange sqref="C24:C26" name="Диапазон6_1"/>
    <protectedRange sqref="F18:F20" name="Диапазон3_3"/>
    <protectedRange sqref="L18:O20 W18:X20" name="Диапазон4_1"/>
    <protectedRange sqref="C30 F30 L30 L35 F35 C35" name="Диапазон5_1"/>
  </protectedRanges>
  <autoFilter ref="A17:AE21"/>
  <mergeCells count="38">
    <mergeCell ref="B14:B16"/>
    <mergeCell ref="F14:I14"/>
    <mergeCell ref="I15:I16"/>
    <mergeCell ref="L35:N35"/>
    <mergeCell ref="L36:N36"/>
    <mergeCell ref="F35:J35"/>
    <mergeCell ref="F36:J36"/>
    <mergeCell ref="J14:J16"/>
    <mergeCell ref="F15:F16"/>
    <mergeCell ref="L30:N30"/>
    <mergeCell ref="L31:N31"/>
    <mergeCell ref="F30:J30"/>
    <mergeCell ref="F31:J31"/>
    <mergeCell ref="AB14:AB16"/>
    <mergeCell ref="L14:AA14"/>
    <mergeCell ref="W15:AA15"/>
    <mergeCell ref="D9:AD9"/>
    <mergeCell ref="R15:V15"/>
    <mergeCell ref="AD14:AD16"/>
    <mergeCell ref="AC14:AC16"/>
    <mergeCell ref="D14:D16"/>
    <mergeCell ref="E14:E16"/>
    <mergeCell ref="C41:AE41"/>
    <mergeCell ref="L15:Q15"/>
    <mergeCell ref="AE14:AE16"/>
    <mergeCell ref="A14:A16"/>
    <mergeCell ref="C4:AD4"/>
    <mergeCell ref="C21:M21"/>
    <mergeCell ref="D6:AD6"/>
    <mergeCell ref="D10:AD10"/>
    <mergeCell ref="D11:AD11"/>
    <mergeCell ref="D12:AD12"/>
    <mergeCell ref="K14:K16"/>
    <mergeCell ref="G15:G16"/>
    <mergeCell ref="H15:H16"/>
    <mergeCell ref="D7:AD7"/>
    <mergeCell ref="D8:AD8"/>
    <mergeCell ref="C14:C16"/>
  </mergeCells>
  <phoneticPr fontId="0" type="noConversion"/>
  <dataValidations count="1">
    <dataValidation type="list" allowBlank="1" showInputMessage="1" showErrorMessage="1" sqref="D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2021-11-22T12:52:27Z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